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<sst xmlns="http://schemas.openxmlformats.org/spreadsheetml/2006/main" count="867" uniqueCount="867">
  <si>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</si>
  <si>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総和中央病院</t>
  </si>
  <si>
    <t>〒306-0221　古河市駒羽根８２５－１</t>
  </si>
  <si>
    <t>病棟の建築時期と構造</t>
  </si>
  <si>
    <t>建物情報＼病棟名</t>
  </si>
  <si>
    <t>一般病棟</t>
  </si>
  <si>
    <t>療養病棟</t>
  </si>
  <si>
    <t>様式１病院病棟票(1)</t>
  </si>
  <si>
    <t>建築時期</t>
  </si>
  <si>
    <t>1989</t>
  </si>
  <si>
    <t>2000</t>
  </si>
  <si>
    <t>構造</t>
  </si>
  <si>
    <t>4</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</si>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</sst>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13</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t="s">
        <v>19</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20</v>
      </c>
      <c r="J20" s="331"/>
      <c r="K20" s="331"/>
      <c r="L20" s="17"/>
      <c r="M20" s="17" t="s">
        <v>19</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t="s">
        <v>19</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t="s">
        <v>19</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19</v>
      </c>
      <c r="M57" s="17" t="s">
        <v>19</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18</v>
      </c>
      <c r="M95" s="263" t="s">
        <v>20</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53</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53</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53</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60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38</v>
      </c>
      <c r="M120" s="179" t="s">
        <v>38</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38</v>
      </c>
      <c r="M121" s="179" t="s">
        <v>38</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38</v>
      </c>
      <c r="M122" s="179" t="s">
        <v>38</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53</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115</v>
      </c>
      <c r="M132" s="179" t="s">
        <v>38</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31</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114</v>
      </c>
      <c r="D134" s="327"/>
      <c r="E134" s="327"/>
      <c r="F134" s="327"/>
      <c r="G134" s="327"/>
      <c r="H134" s="319"/>
      <c r="I134" s="345"/>
      <c r="J134" s="67"/>
      <c r="K134" s="68"/>
      <c r="L134" s="66" t="s">
        <v>38</v>
      </c>
      <c r="M134" s="179" t="s">
        <v>38</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4.9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16</v>
      </c>
      <c r="M186" s="181">
        <v>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3.8</v>
      </c>
      <c r="M187" s="181">
        <v>2.2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5</v>
      </c>
      <c r="M188" s="181">
        <v>8</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0.8</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10</v>
      </c>
      <c r="M190" s="181">
        <v>11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0.7</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3</v>
      </c>
      <c r="M194" s="181">
        <v>3</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0.8</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3</v>
      </c>
      <c r="M196" s="181">
        <v>3</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2</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2</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0.6</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186</v>
      </c>
      <c r="M214" s="1"/>
      <c r="N214" s="225"/>
      <c r="O214" s="225"/>
      <c r="P214" s="225"/>
      <c r="Q214" s="225"/>
      <c r="R214" s="225"/>
      <c r="S214" s="225"/>
    </row>
    <row r="215" ht="20.25" customHeight="1">
      <c r="C215" s="25"/>
      <c r="I215" s="47" t="s">
        <v>78</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1</v>
      </c>
      <c r="N216" s="239">
        <v>2</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0.8</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3</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0.7</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4</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3</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1</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3</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205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155</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189</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189</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38</v>
      </c>
      <c r="M293" s="299" t="s">
        <v>38</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437</v>
      </c>
      <c r="M314" s="289">
        <v>112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230</v>
      </c>
      <c r="M315" s="181">
        <v>106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207</v>
      </c>
      <c r="M317" s="181">
        <v>6</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17174</v>
      </c>
      <c r="M318" s="181">
        <v>20525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433</v>
      </c>
      <c r="M319" s="181">
        <v>107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437</v>
      </c>
      <c r="M327" s="181">
        <v>112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2</v>
      </c>
      <c r="M328" s="181">
        <v>95</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164</v>
      </c>
      <c r="M329" s="181">
        <v>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170</v>
      </c>
      <c r="M330" s="181">
        <v>10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101</v>
      </c>
      <c r="M331" s="181">
        <v>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433</v>
      </c>
      <c r="M335" s="181">
        <v>107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95</v>
      </c>
      <c r="M336" s="181">
        <v>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196</v>
      </c>
      <c r="M337" s="181">
        <v>16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18</v>
      </c>
      <c r="M338" s="181">
        <v>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16</v>
      </c>
      <c r="M339" s="181">
        <v>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26</v>
      </c>
      <c r="M340" s="181">
        <v>6</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5</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77</v>
      </c>
      <c r="M343" s="181">
        <v>75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338</v>
      </c>
      <c r="M352" s="181">
        <v>105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297</v>
      </c>
      <c r="M353" s="181">
        <v>104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7</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34</v>
      </c>
      <c r="M355" s="181">
        <v>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110</v>
      </c>
      <c r="D396" s="316"/>
      <c r="E396" s="316"/>
      <c r="F396" s="316"/>
      <c r="G396" s="316"/>
      <c r="H396" s="317"/>
      <c r="I396" s="355"/>
      <c r="J396" s="148" t="str">
        <f t="shared" si="63"/>
        <v>未確認</v>
      </c>
      <c r="K396" s="238" t="str">
        <f t="shared" si="64"/>
        <v>※</v>
      </c>
      <c r="L396" s="241">
        <v>312</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193</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68</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16</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0</v>
      </c>
      <c r="M401" s="185">
        <v>776</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115</v>
      </c>
      <c r="D455" s="316"/>
      <c r="E455" s="316"/>
      <c r="F455" s="316"/>
      <c r="G455" s="316"/>
      <c r="H455" s="317"/>
      <c r="I455" s="355"/>
      <c r="J455" s="148" t="str">
        <f t="shared" si="67"/>
        <v>未確認</v>
      </c>
      <c r="K455" s="238" t="str">
        <f t="shared" si="68"/>
        <v>※</v>
      </c>
      <c r="L455" s="241">
        <v>581</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v>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1</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1</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113</v>
      </c>
      <c r="M548" s="185">
        <v>13</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45.4</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14.8</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14.3</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5</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14.4</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24.5</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3.5</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3.3</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0.7</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3.3</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68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47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79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1</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2</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120</v>
      </c>
      <c r="M637" s="185">
        <v>8</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303</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159</v>
      </c>
      <c r="M644" s="185">
        <v>16</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51</v>
      </c>
      <c r="M648" s="185">
        <v>16</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14</v>
      </c>
      <c r="M649" s="185">
        <v>5</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37</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188</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159</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17</v>
      </c>
      <c r="M662" s="185">
        <v>27</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15</v>
      </c>
      <c r="M663" s="185">
        <v>6</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20</v>
      </c>
      <c r="M664" s="185">
        <v>46</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6</v>
      </c>
      <c r="M665" s="185">
        <v>10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420</v>
      </c>
      <c r="M673" s="185">
        <v>706</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80</v>
      </c>
      <c r="M675" s="185">
        <v>272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297</v>
      </c>
      <c r="M676" s="185">
        <v>399</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50</v>
      </c>
      <c r="M677" s="185">
        <v>40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29</v>
      </c>
      <c r="M682" s="185">
        <v>7</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146</v>
      </c>
      <c r="M683" s="185">
        <v>34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96</v>
      </c>
      <c r="M685" s="185">
        <v>13</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338</v>
      </c>
      <c r="M697" s="279">
        <v>105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13</v>
      </c>
      <c r="M721" s="185">
        <v>552</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3</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24</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56</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